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/>
  </bookViews>
  <sheets>
    <sheet name="자격증응시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<sst xmlns="http://schemas.openxmlformats.org/spreadsheetml/2006/main" count="132" uniqueCount="66">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</sst>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&quot;%&quot;"/>
    <numFmt numFmtId="177" formatCode="_-* #,##0.0_-;\-* #,##0.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G4" sqref="G4:G19"/>
    </sheetView>
  </sheetViews>
  <sheetFormatPr defaultRowHeight="16.5" x14ac:dyDescent="0.3"/>
  <cols>
    <col min="1" max="1" width="11" style="38" bestFit="1" customWidth="1"/>
    <col min="2" max="5" width="8.5" style="38" bestFit="1" customWidth="1"/>
    <col min="6" max="16384" width="9" style="38"/>
  </cols>
  <sheetData>
    <row r="1" spans="1:7" ht="21.75" x14ac:dyDescent="0.3">
      <c r="A1" s="40" t="s">
        <v>65</v>
      </c>
      <c r="B1" s="40"/>
      <c r="C1" s="40"/>
      <c r="D1" s="40"/>
      <c r="E1" s="40"/>
      <c r="F1" s="40"/>
      <c r="G1" s="40"/>
    </row>
    <row r="2" spans="1:7" x14ac:dyDescent="0.3">
      <c r="G2" s="39" t="s">
        <v>64</v>
      </c>
    </row>
    <row r="3" spans="1:7" x14ac:dyDescent="0.3">
      <c r="A3" s="38" t="s">
        <v>5</v>
      </c>
      <c r="B3" s="38" t="s">
        <v>23</v>
      </c>
      <c r="C3" s="38" t="s">
        <v>24</v>
      </c>
      <c r="D3" s="38" t="s">
        <v>25</v>
      </c>
      <c r="E3" s="38" t="s">
        <v>26</v>
      </c>
      <c r="F3" s="38" t="s">
        <v>62</v>
      </c>
      <c r="G3" s="38" t="s">
        <v>63</v>
      </c>
    </row>
    <row r="4" spans="1:7" x14ac:dyDescent="0.3">
      <c r="A4" s="38" t="s">
        <v>3</v>
      </c>
      <c r="B4" s="38">
        <v>154864</v>
      </c>
      <c r="C4" s="38">
        <v>8453</v>
      </c>
      <c r="D4" s="38">
        <v>46543</v>
      </c>
      <c r="E4" s="38">
        <v>52424</v>
      </c>
      <c r="F4" s="38">
        <f>ROUNDUP(AVERAGE($B$4:$B$19)-B4,1)</f>
        <v>-136382</v>
      </c>
      <c r="G4" s="38">
        <f>IF(ISERR(FIND("도",A4)),_xlfn.RANK.EQ(E4,$E$4:$E$19,0),AVERAGE(B4:E4))</f>
        <v>5</v>
      </c>
    </row>
    <row r="5" spans="1:7" x14ac:dyDescent="0.3">
      <c r="A5" s="38" t="s">
        <v>15</v>
      </c>
      <c r="B5" s="38">
        <v>6413</v>
      </c>
      <c r="C5" s="38">
        <v>1463</v>
      </c>
      <c r="D5" s="38">
        <v>1542</v>
      </c>
      <c r="E5" s="38">
        <v>5435</v>
      </c>
      <c r="F5" s="38">
        <f t="shared" ref="F5:F19" si="0">ROUNDUP(AVERAGE($B$4:$B$19)-B5,1)</f>
        <v>12069.1</v>
      </c>
      <c r="G5" s="38">
        <f t="shared" ref="G5:G19" si="1">IF(ISERR(FIND("도",A5)),_xlfn.RANK.EQ(E5,$E$4:$E$19,0),AVERAGE(B5:E5))</f>
        <v>9</v>
      </c>
    </row>
    <row r="6" spans="1:7" x14ac:dyDescent="0.3">
      <c r="A6" s="38" t="s">
        <v>1</v>
      </c>
      <c r="B6" s="38">
        <v>641</v>
      </c>
      <c r="C6" s="38">
        <v>196631</v>
      </c>
      <c r="D6" s="38">
        <v>212</v>
      </c>
      <c r="E6" s="38">
        <v>-5221</v>
      </c>
      <c r="F6" s="38">
        <f t="shared" si="0"/>
        <v>17841.099999999999</v>
      </c>
      <c r="G6" s="38">
        <f t="shared" si="1"/>
        <v>16</v>
      </c>
    </row>
    <row r="7" spans="1:7" x14ac:dyDescent="0.3">
      <c r="A7" s="38" t="s">
        <v>4</v>
      </c>
      <c r="B7" s="38">
        <v>-1552</v>
      </c>
      <c r="C7" s="38">
        <v>46321</v>
      </c>
      <c r="D7" s="38">
        <v>15343</v>
      </c>
      <c r="E7" s="38">
        <v>651475</v>
      </c>
      <c r="F7" s="38">
        <f t="shared" si="0"/>
        <v>20034.099999999999</v>
      </c>
      <c r="G7" s="38">
        <f t="shared" si="1"/>
        <v>1</v>
      </c>
    </row>
    <row r="8" spans="1:7" x14ac:dyDescent="0.3">
      <c r="A8" s="38" t="s">
        <v>2</v>
      </c>
      <c r="B8" s="38">
        <v>1486</v>
      </c>
      <c r="C8" s="38">
        <v>5952</v>
      </c>
      <c r="D8" s="38">
        <v>4242</v>
      </c>
      <c r="E8" s="38">
        <v>8575</v>
      </c>
      <c r="F8" s="38">
        <f t="shared" si="0"/>
        <v>16996.099999999999</v>
      </c>
      <c r="G8" s="38">
        <f t="shared" si="1"/>
        <v>7</v>
      </c>
    </row>
    <row r="9" spans="1:7" x14ac:dyDescent="0.3">
      <c r="A9" s="38" t="s">
        <v>10</v>
      </c>
      <c r="B9" s="38">
        <v>15563</v>
      </c>
      <c r="C9" s="38">
        <v>1542</v>
      </c>
      <c r="D9" s="38">
        <v>152</v>
      </c>
      <c r="E9" s="38">
        <v>4546</v>
      </c>
      <c r="F9" s="38">
        <f t="shared" si="0"/>
        <v>2919.1</v>
      </c>
      <c r="G9" s="38">
        <f t="shared" si="1"/>
        <v>12</v>
      </c>
    </row>
    <row r="10" spans="1:7" x14ac:dyDescent="0.3">
      <c r="A10" s="38" t="s">
        <v>14</v>
      </c>
      <c r="B10" s="38">
        <v>1523</v>
      </c>
      <c r="C10" s="38">
        <v>1534</v>
      </c>
      <c r="D10" s="38">
        <v>-542</v>
      </c>
      <c r="E10" s="38">
        <v>554</v>
      </c>
      <c r="F10" s="38">
        <f t="shared" si="0"/>
        <v>16959.099999999999</v>
      </c>
      <c r="G10" s="38">
        <f t="shared" si="1"/>
        <v>14</v>
      </c>
    </row>
    <row r="11" spans="1:7" x14ac:dyDescent="0.3">
      <c r="A11" s="38" t="s">
        <v>7</v>
      </c>
      <c r="B11" s="38">
        <v>26597</v>
      </c>
      <c r="C11" s="38">
        <v>8767543</v>
      </c>
      <c r="D11" s="38">
        <v>15424</v>
      </c>
      <c r="E11" s="38">
        <v>54432</v>
      </c>
      <c r="F11" s="38">
        <f t="shared" si="0"/>
        <v>-8115</v>
      </c>
      <c r="G11" s="38">
        <f t="shared" si="1"/>
        <v>2215999</v>
      </c>
    </row>
    <row r="12" spans="1:7" x14ac:dyDescent="0.3">
      <c r="A12" s="38" t="s">
        <v>6</v>
      </c>
      <c r="B12" s="38">
        <v>1786</v>
      </c>
      <c r="C12" s="38">
        <v>1842</v>
      </c>
      <c r="D12" s="38">
        <v>424244</v>
      </c>
      <c r="E12" s="38">
        <v>152452</v>
      </c>
      <c r="F12" s="38">
        <f t="shared" si="0"/>
        <v>16696.099999999999</v>
      </c>
      <c r="G12" s="38">
        <f t="shared" si="1"/>
        <v>145081</v>
      </c>
    </row>
    <row r="13" spans="1:7" x14ac:dyDescent="0.3">
      <c r="A13" s="38" t="s">
        <v>9</v>
      </c>
      <c r="B13" s="38">
        <v>2694</v>
      </c>
      <c r="C13" s="38">
        <v>1542</v>
      </c>
      <c r="D13" s="38">
        <v>54242</v>
      </c>
      <c r="E13" s="38">
        <v>5422</v>
      </c>
      <c r="F13" s="38">
        <f t="shared" si="0"/>
        <v>15788.1</v>
      </c>
      <c r="G13" s="38">
        <f t="shared" si="1"/>
        <v>15975</v>
      </c>
    </row>
    <row r="14" spans="1:7" x14ac:dyDescent="0.3">
      <c r="A14" s="38" t="s">
        <v>8</v>
      </c>
      <c r="B14" s="38">
        <v>15886</v>
      </c>
      <c r="C14" s="38">
        <v>15448</v>
      </c>
      <c r="D14" s="38">
        <v>65538</v>
      </c>
      <c r="E14" s="38">
        <v>2121</v>
      </c>
      <c r="F14" s="38">
        <f t="shared" si="0"/>
        <v>2596.1</v>
      </c>
      <c r="G14" s="38">
        <f t="shared" si="1"/>
        <v>24748.25</v>
      </c>
    </row>
    <row r="15" spans="1:7" x14ac:dyDescent="0.3">
      <c r="A15" s="38" t="s">
        <v>13</v>
      </c>
      <c r="B15" s="38">
        <v>6205</v>
      </c>
      <c r="C15" s="38">
        <v>454423</v>
      </c>
      <c r="D15" s="38">
        <v>154</v>
      </c>
      <c r="E15" s="38">
        <v>5755</v>
      </c>
      <c r="F15" s="38">
        <f t="shared" si="0"/>
        <v>12277.1</v>
      </c>
      <c r="G15" s="38">
        <f t="shared" si="1"/>
        <v>116634.25</v>
      </c>
    </row>
    <row r="16" spans="1:7" x14ac:dyDescent="0.3">
      <c r="A16" s="38" t="s">
        <v>16</v>
      </c>
      <c r="B16" s="38">
        <v>-492</v>
      </c>
      <c r="C16" s="38">
        <v>15425</v>
      </c>
      <c r="D16" s="38">
        <v>15242</v>
      </c>
      <c r="E16" s="38">
        <v>8941</v>
      </c>
      <c r="F16" s="38">
        <f t="shared" si="0"/>
        <v>18974.099999999999</v>
      </c>
      <c r="G16" s="38">
        <f t="shared" si="1"/>
        <v>9779</v>
      </c>
    </row>
    <row r="17" spans="1:7" x14ac:dyDescent="0.3">
      <c r="A17" s="38" t="s">
        <v>11</v>
      </c>
      <c r="B17" s="38">
        <v>2950</v>
      </c>
      <c r="C17" s="38">
        <v>-1545</v>
      </c>
      <c r="D17" s="38">
        <v>4242</v>
      </c>
      <c r="E17" s="38">
        <v>65432</v>
      </c>
      <c r="F17" s="38">
        <f t="shared" si="0"/>
        <v>15532.1</v>
      </c>
      <c r="G17" s="38">
        <f t="shared" si="1"/>
        <v>17769.75</v>
      </c>
    </row>
    <row r="18" spans="1:7" x14ac:dyDescent="0.3">
      <c r="A18" s="38" t="s">
        <v>12</v>
      </c>
      <c r="B18" s="38">
        <v>5963</v>
      </c>
      <c r="C18" s="38">
        <v>1543</v>
      </c>
      <c r="D18" s="38">
        <v>6353</v>
      </c>
      <c r="E18" s="38">
        <v>5421</v>
      </c>
      <c r="F18" s="38">
        <f t="shared" si="0"/>
        <v>12519.1</v>
      </c>
      <c r="G18" s="38">
        <f t="shared" si="1"/>
        <v>4820</v>
      </c>
    </row>
    <row r="19" spans="1:7" x14ac:dyDescent="0.3">
      <c r="A19" s="38" t="s">
        <v>17</v>
      </c>
      <c r="B19" s="38">
        <v>55186</v>
      </c>
      <c r="C19" s="38">
        <v>545</v>
      </c>
      <c r="D19" s="38">
        <v>44242</v>
      </c>
      <c r="E19" s="38">
        <v>-656</v>
      </c>
      <c r="F19" s="38">
        <f t="shared" si="0"/>
        <v>-36704</v>
      </c>
      <c r="G19" s="38">
        <f t="shared" si="1"/>
        <v>24829.25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자격증응시수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2019-11-15T07:17:19Z</dcterms:modified>
</cp:coreProperties>
</file>